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8" windowWidth="14808" windowHeight="7776"/>
  </bookViews>
  <sheets>
    <sheet name="Table1" sheetId="1" r:id="rId1"/>
  </sheets>
  <definedNames>
    <definedName name="_xlnm.Print_Area" localSheetId="0">Table1!$A$1:$E$54</definedName>
  </definedNames>
  <calcPr calcId="145621"/>
</workbook>
</file>

<file path=xl/calcChain.xml><?xml version="1.0" encoding="utf-8"?>
<calcChain xmlns="http://schemas.openxmlformats.org/spreadsheetml/2006/main">
  <c r="C38" i="1" l="1"/>
  <c r="C42" i="1"/>
  <c r="C41" i="1" s="1"/>
  <c r="E41" i="1"/>
  <c r="D41" i="1"/>
  <c r="C53" i="1" l="1"/>
  <c r="C49" i="1" l="1"/>
  <c r="E52" i="1"/>
  <c r="D52" i="1"/>
  <c r="C52" i="1"/>
  <c r="E50" i="1"/>
  <c r="E49" i="1" s="1"/>
  <c r="D50" i="1"/>
  <c r="D49" i="1" s="1"/>
  <c r="C50" i="1"/>
  <c r="E47" i="1"/>
  <c r="E44" i="1" s="1"/>
  <c r="D47" i="1"/>
  <c r="D44" i="1" s="1"/>
  <c r="C47" i="1"/>
  <c r="C44" i="1" s="1"/>
  <c r="E45" i="1"/>
  <c r="D45" i="1"/>
  <c r="C45" i="1"/>
  <c r="E40" i="1"/>
  <c r="C40" i="1"/>
  <c r="D40" i="1"/>
  <c r="C34" i="1"/>
  <c r="E35" i="1"/>
  <c r="E34" i="1" s="1"/>
  <c r="C35" i="1"/>
  <c r="E36" i="1"/>
  <c r="D36" i="1"/>
  <c r="D35" i="1" s="1"/>
  <c r="D34" i="1" s="1"/>
  <c r="C36" i="1"/>
  <c r="D30" i="1"/>
  <c r="C30" i="1"/>
  <c r="D31" i="1"/>
  <c r="C31" i="1"/>
  <c r="E32" i="1"/>
  <c r="E31" i="1" s="1"/>
  <c r="E30" i="1" s="1"/>
  <c r="D32" i="1"/>
  <c r="C32" i="1"/>
  <c r="D25" i="1"/>
  <c r="C25" i="1"/>
  <c r="E28" i="1"/>
  <c r="D28" i="1"/>
  <c r="C28" i="1"/>
  <c r="E26" i="1"/>
  <c r="E25" i="1" s="1"/>
  <c r="D26" i="1"/>
  <c r="C26" i="1"/>
  <c r="E22" i="1"/>
  <c r="E21" i="1" s="1"/>
  <c r="D22" i="1"/>
  <c r="D21" i="1" s="1"/>
  <c r="E23" i="1"/>
  <c r="D23" i="1"/>
  <c r="C23" i="1"/>
  <c r="C22" i="1" s="1"/>
  <c r="C21" i="1" s="1"/>
  <c r="C16" i="1" s="1"/>
  <c r="C54" i="1" s="1"/>
  <c r="C17" i="1"/>
  <c r="E18" i="1"/>
  <c r="E17" i="1" s="1"/>
  <c r="C18" i="1"/>
  <c r="E19" i="1"/>
  <c r="D19" i="1"/>
  <c r="D18" i="1" s="1"/>
  <c r="D17" i="1" s="1"/>
  <c r="C19" i="1"/>
  <c r="E16" i="1" l="1"/>
  <c r="E54" i="1" s="1"/>
  <c r="E39" i="1"/>
  <c r="D16" i="1"/>
  <c r="D54" i="1" s="1"/>
  <c r="D39" i="1"/>
  <c r="C39" i="1"/>
</calcChain>
</file>

<file path=xl/sharedStrings.xml><?xml version="1.0" encoding="utf-8"?>
<sst xmlns="http://schemas.openxmlformats.org/spreadsheetml/2006/main" count="100" uniqueCount="87">
  <si>
    <t/>
  </si>
  <si>
    <t>Приложение 1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</si>
  <si>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</si>
  <si>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</si>
  <si>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</si>
  <si>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2022 год</t>
  </si>
  <si>
    <t>2023 год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</si>
  <si>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</si>
  <si>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</si>
  <si>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</si>
  <si>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</si>
  <si>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</si>
  <si>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</si>
  <si>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</si>
  <si>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</si>
  <si>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</si>
  <si>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</si>
  <si>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</si>
  <si>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</si>
  <si>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</si>
  <si>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</si>
  <si>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</si>
  <si>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</si>
  <si>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</si>
  <si>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</si>
  <si>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</si>
  <si>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</si>
  <si>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</si>
  <si>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</si>
  <si>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</si>
  <si>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</si>
  <si>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</si>
  <si>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</si>
  <si>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</si>
  <si>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</si>
  <si>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</si>
  <si>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</si>
  <si>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</si>
  <si>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</si>
  <si>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</si>
  <si>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</si>
  <si>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</si>
  <si>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</si>
  <si>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</si>
  <si>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</si>
  <si>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</si>
  <si>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</si>
  <si>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</si>
  <si>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</si>
  <si>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</si>
  <si>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</si>
  <si>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</si>
  <si>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</si>
  <si>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</si>
  <si>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</si>
  <si>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</si>
  <si>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</si>
  <si>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</si>
  <si>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</si>
  <si>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</si>
  <si>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</si>
  <si>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</si>
  <si>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</si>
  <si>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</si>
  <si>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</si>
  <si>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</si>
  <si>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</si>
  <si>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</si>
  <si>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</si>
  <si>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</si>
  <si>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</si>
  <si>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</si>
  <si>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</si>
  <si>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</si>
  <si>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</si>
  <si>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</si>
  <si>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</si>
  <si>
    <t>"О бюджете сельского поселения "Туръя"</t>
  </si>
  <si>
    <t xml:space="preserve">"О внесении изменений и дополнений в решение Совета сельского поселения "Туръя" </t>
  </si>
  <si>
    <r>
      <t xml:space="preserve">к решению Совета сельского поселения "Туръя" от </t>
    </r>
    <r>
      <rPr>
        <sz val="8"/>
        <color rgb="FFFF0000"/>
        <rFont val="Times New Roman"/>
        <family val="1"/>
        <charset val="204"/>
      </rPr>
      <t>27.12.2021 № 2-4/1</t>
    </r>
  </si>
  <si>
    <t>на 2022 год и плановый период 2023-2024 годы"</t>
  </si>
  <si>
    <r>
      <t xml:space="preserve">от </t>
    </r>
    <r>
      <rPr>
        <sz val="8"/>
        <rFont val="Times New Roman"/>
        <family val="1"/>
        <charset val="204"/>
      </rPr>
      <t>27.12.2021 № 2-4/1</t>
    </r>
    <r>
      <rPr>
        <sz val="8"/>
        <color rgb="FF000000"/>
        <rFont val="Times New Roman"/>
        <family val="1"/>
        <charset val="204"/>
      </rPr>
      <t xml:space="preserve"> "О бюджете сельского поселения "Туръя"</t>
    </r>
  </si>
  <si>
    <t>(+88,6)</t>
  </si>
  <si>
    <r>
      <t xml:space="preserve">(+88,600) увелич.дотац (реш МР от 26.01.2022 №241) </t>
    </r>
    <r>
      <rPr>
        <sz val="7"/>
        <rFont val="Times New Roman"/>
        <family val="1"/>
        <charset val="204"/>
      </rPr>
      <t>измен сумм</t>
    </r>
  </si>
  <si>
    <r>
      <t>к решению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 xml:space="preserve">Совета сельского поселения "Туръя" </t>
    </r>
    <r>
      <rPr>
        <sz val="8"/>
        <color rgb="FFFF0000"/>
        <rFont val="Times New Roman"/>
        <family val="1"/>
        <charset val="204"/>
      </rPr>
      <t>от 17.02.2022 № 2-5/3</t>
    </r>
  </si>
  <si>
    <t>Объем поступлений доходов в бюджет сельского поселения "Туръя" на 2022 год и плановый период 2023-2024 годы</t>
  </si>
  <si>
    <t>реш от 17.02.2022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</si>
</sst>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5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.5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9.5"/>
      <color rgb="FFFF0000"/>
      <name val="Times New Roman"/>
      <family val="1"/>
      <charset val="204"/>
    </font>
    <font>
      <sz val="7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7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vertical="top" wrapText="1"/>
    </xf>
    <xf numFmtId="0" fontId="4" fillId="0" borderId="0" xfId="0" applyFont="1" applyFill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164" fontId="7" fillId="0" borderId="1" xfId="0" applyNumberFormat="1" applyFont="1" applyFill="1" applyBorder="1" applyAlignment="1">
      <alignment vertical="top" wrapText="1"/>
    </xf>
    <xf numFmtId="0" fontId="6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right" vertical="top" wrapText="1"/>
    </xf>
    <xf numFmtId="0" fontId="12" fillId="0" borderId="0" xfId="0" applyFont="1" applyFill="1" applyAlignment="1">
      <alignment vertical="top" wrapText="1"/>
    </xf>
    <xf numFmtId="49" fontId="6" fillId="0" borderId="0" xfId="0" applyNumberFormat="1" applyFont="1" applyFill="1" applyAlignment="1">
      <alignment vertical="top" wrapText="1"/>
    </xf>
    <xf numFmtId="0" fontId="9" fillId="0" borderId="0" xfId="0" applyFont="1" applyFill="1" applyAlignment="1">
      <alignment horizontal="right" vertical="top" wrapText="1"/>
    </xf>
    <xf numFmtId="0" fontId="7" fillId="0" borderId="1" xfId="0" applyFont="1" applyFill="1" applyBorder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13" fillId="0" borderId="0" xfId="0" applyNumberFormat="1" applyFont="1" applyFill="1" applyAlignment="1">
      <alignment horizontal="center" vertical="center" wrapText="1"/>
    </xf>
    <xf numFmtId="49" fontId="13" fillId="0" borderId="0" xfId="0" applyNumberFormat="1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left" vertical="top" wrapText="1"/>
    </xf>
    <xf numFmtId="164" fontId="14" fillId="0" borderId="1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tabSelected="1" zoomScaleNormal="100" workbookViewId="0">
      <selection activeCell="I10" sqref="I10"/>
    </sheetView>
  </sheetViews>
  <sheetFormatPr defaultRowHeight="12.6" x14ac:dyDescent="0.25"/>
  <cols>
    <col min="1" max="1" width="20.33203125" style="1" customWidth="1"/>
    <col min="2" max="2" width="55.5546875" style="1" customWidth="1"/>
    <col min="3" max="3" width="9.44140625" style="1" customWidth="1"/>
    <col min="4" max="4" width="7.6640625" style="1" customWidth="1"/>
    <col min="5" max="5" width="7.77734375" style="1" customWidth="1"/>
    <col min="6" max="6" width="20.33203125" style="23" customWidth="1"/>
    <col min="7" max="16384" width="8.88671875" style="1"/>
  </cols>
  <sheetData>
    <row r="1" spans="1:11" s="18" customFormat="1" ht="12" x14ac:dyDescent="0.25">
      <c r="B1" s="27" t="s">
        <v>1</v>
      </c>
      <c r="C1" s="27"/>
      <c r="D1" s="27"/>
      <c r="E1" s="27"/>
      <c r="F1" s="19"/>
      <c r="G1" s="19"/>
      <c r="H1" s="19"/>
      <c r="I1" s="19"/>
      <c r="J1" s="19"/>
      <c r="K1" s="13"/>
    </row>
    <row r="2" spans="1:11" s="20" customFormat="1" ht="10.95" customHeight="1" x14ac:dyDescent="0.25">
      <c r="B2" s="28" t="s">
        <v>84</v>
      </c>
      <c r="C2" s="28"/>
      <c r="D2" s="28"/>
      <c r="E2" s="28"/>
      <c r="F2" s="19"/>
      <c r="G2" s="19"/>
      <c r="H2" s="19"/>
      <c r="I2" s="19"/>
      <c r="J2" s="19"/>
      <c r="K2" s="13"/>
    </row>
    <row r="3" spans="1:11" s="20" customFormat="1" ht="10.95" customHeight="1" x14ac:dyDescent="0.25">
      <c r="B3" s="28" t="s">
        <v>78</v>
      </c>
      <c r="C3" s="28"/>
      <c r="D3" s="28"/>
      <c r="E3" s="28"/>
      <c r="F3" s="19"/>
      <c r="G3" s="19"/>
      <c r="H3" s="19"/>
      <c r="I3" s="19"/>
      <c r="J3" s="19"/>
      <c r="K3" s="13"/>
    </row>
    <row r="4" spans="1:11" s="20" customFormat="1" ht="10.95" customHeight="1" x14ac:dyDescent="0.25">
      <c r="B4" s="28" t="s">
        <v>81</v>
      </c>
      <c r="C4" s="28"/>
      <c r="D4" s="28"/>
      <c r="E4" s="28"/>
      <c r="F4" s="19"/>
      <c r="G4" s="19"/>
      <c r="H4" s="19"/>
      <c r="I4" s="19"/>
      <c r="J4" s="19"/>
      <c r="K4" s="13"/>
    </row>
    <row r="5" spans="1:11" s="20" customFormat="1" ht="10.95" customHeight="1" x14ac:dyDescent="0.25">
      <c r="B5" s="28" t="s">
        <v>80</v>
      </c>
      <c r="C5" s="28"/>
      <c r="D5" s="28"/>
      <c r="E5" s="28"/>
      <c r="F5" s="19"/>
      <c r="G5" s="19"/>
      <c r="H5" s="19"/>
      <c r="I5" s="19"/>
      <c r="J5" s="19"/>
      <c r="K5" s="13"/>
    </row>
    <row r="6" spans="1:11" customFormat="1" ht="13.2" x14ac:dyDescent="0.25">
      <c r="F6" s="19"/>
      <c r="G6" s="19"/>
      <c r="H6" s="19"/>
      <c r="I6" s="19"/>
      <c r="J6" s="19"/>
      <c r="K6" s="13"/>
    </row>
    <row r="7" spans="1:11" customFormat="1" ht="10.95" customHeight="1" x14ac:dyDescent="0.25">
      <c r="A7" s="9" t="s">
        <v>0</v>
      </c>
      <c r="B7" s="27" t="s">
        <v>1</v>
      </c>
      <c r="C7" s="27"/>
      <c r="D7" s="27"/>
      <c r="E7" s="27"/>
      <c r="F7" s="19"/>
      <c r="G7" s="19"/>
      <c r="H7" s="19"/>
      <c r="I7" s="19"/>
      <c r="J7" s="19"/>
      <c r="K7" s="13"/>
    </row>
    <row r="8" spans="1:11" s="20" customFormat="1" ht="10.050000000000001" customHeight="1" x14ac:dyDescent="0.25">
      <c r="A8" s="21"/>
      <c r="B8" s="28" t="s">
        <v>79</v>
      </c>
      <c r="C8" s="28"/>
      <c r="D8" s="28"/>
      <c r="E8" s="28"/>
      <c r="F8" s="19"/>
      <c r="G8" s="19"/>
      <c r="H8" s="19"/>
      <c r="I8" s="19"/>
      <c r="J8" s="19"/>
      <c r="K8" s="13"/>
    </row>
    <row r="9" spans="1:11" s="20" customFormat="1" ht="10.050000000000001" customHeight="1" x14ac:dyDescent="0.25">
      <c r="A9" s="21"/>
      <c r="B9" s="28" t="s">
        <v>77</v>
      </c>
      <c r="C9" s="28"/>
      <c r="D9" s="28"/>
      <c r="E9" s="28"/>
      <c r="F9" s="19"/>
      <c r="G9" s="19"/>
      <c r="H9" s="19"/>
      <c r="I9" s="19"/>
      <c r="J9" s="19"/>
      <c r="K9" s="13"/>
    </row>
    <row r="10" spans="1:11" s="20" customFormat="1" ht="10.050000000000001" customHeight="1" x14ac:dyDescent="0.25">
      <c r="A10" s="21"/>
      <c r="B10" s="28" t="s">
        <v>80</v>
      </c>
      <c r="C10" s="28"/>
      <c r="D10" s="28"/>
      <c r="E10" s="28"/>
      <c r="F10" s="19"/>
      <c r="G10" s="19"/>
      <c r="H10" s="19"/>
      <c r="I10" s="19"/>
      <c r="J10" s="19"/>
      <c r="K10" s="13"/>
    </row>
    <row r="11" spans="1:11" s="20" customFormat="1" ht="10.050000000000001" customHeight="1" x14ac:dyDescent="0.25">
      <c r="A11" s="21"/>
      <c r="B11" s="25"/>
      <c r="C11" s="25"/>
      <c r="D11" s="25"/>
      <c r="E11" s="25"/>
      <c r="F11" s="19"/>
      <c r="G11" s="19"/>
      <c r="H11" s="19"/>
      <c r="I11" s="19"/>
      <c r="J11" s="19"/>
      <c r="K11" s="13"/>
    </row>
    <row r="12" spans="1:11" s="20" customFormat="1" ht="33" customHeight="1" x14ac:dyDescent="0.25">
      <c r="A12" s="31" t="s">
        <v>85</v>
      </c>
      <c r="B12" s="32"/>
      <c r="C12" s="32"/>
      <c r="D12" s="32"/>
      <c r="E12" s="32"/>
      <c r="F12" s="19"/>
      <c r="G12" s="19"/>
      <c r="H12" s="19"/>
      <c r="I12" s="19"/>
      <c r="J12" s="19"/>
      <c r="K12" s="13"/>
    </row>
    <row r="13" spans="1:11" s="20" customFormat="1" ht="10.050000000000001" customHeight="1" x14ac:dyDescent="0.25">
      <c r="A13" s="21"/>
      <c r="B13" s="22"/>
      <c r="C13" s="22"/>
      <c r="D13" s="22"/>
      <c r="E13" s="22"/>
      <c r="F13" s="33" t="s">
        <v>86</v>
      </c>
      <c r="G13" s="19"/>
      <c r="H13" s="19"/>
      <c r="I13" s="19"/>
      <c r="J13" s="19"/>
      <c r="K13" s="13"/>
    </row>
    <row r="14" spans="1:11" x14ac:dyDescent="0.25">
      <c r="A14" s="29" t="s">
        <v>2</v>
      </c>
      <c r="B14" s="29" t="s">
        <v>3</v>
      </c>
      <c r="C14" s="29" t="s">
        <v>4</v>
      </c>
      <c r="D14" s="29"/>
      <c r="E14" s="29"/>
    </row>
    <row r="15" spans="1:11" ht="28.2" customHeight="1" x14ac:dyDescent="0.25">
      <c r="A15" s="30" t="s">
        <v>0</v>
      </c>
      <c r="B15" s="30" t="s">
        <v>0</v>
      </c>
      <c r="C15" s="2" t="s">
        <v>5</v>
      </c>
      <c r="D15" s="2" t="s">
        <v>6</v>
      </c>
      <c r="E15" s="2" t="s">
        <v>7</v>
      </c>
      <c r="F15" s="13"/>
    </row>
    <row r="16" spans="1:11" x14ac:dyDescent="0.25">
      <c r="A16" s="3" t="s">
        <v>8</v>
      </c>
      <c r="B16" s="4" t="s">
        <v>9</v>
      </c>
      <c r="C16" s="7">
        <f>C17+C21+C30+C34</f>
        <v>70</v>
      </c>
      <c r="D16" s="7">
        <f>D17+D21+D30+D34</f>
        <v>64.099999999999994</v>
      </c>
      <c r="E16" s="7">
        <f>E17+E21+E30+E34</f>
        <v>60.1</v>
      </c>
    </row>
    <row r="17" spans="1:5" x14ac:dyDescent="0.25">
      <c r="A17" s="3" t="s">
        <v>10</v>
      </c>
      <c r="B17" s="4" t="s">
        <v>11</v>
      </c>
      <c r="C17" s="7">
        <f>C18</f>
        <v>48</v>
      </c>
      <c r="D17" s="7">
        <f t="shared" ref="D17:E17" si="0">D18</f>
        <v>48</v>
      </c>
      <c r="E17" s="7">
        <f t="shared" si="0"/>
        <v>48</v>
      </c>
    </row>
    <row r="18" spans="1:5" x14ac:dyDescent="0.25">
      <c r="A18" s="3" t="s">
        <v>12</v>
      </c>
      <c r="B18" s="4" t="s">
        <v>13</v>
      </c>
      <c r="C18" s="7">
        <f>C19</f>
        <v>48</v>
      </c>
      <c r="D18" s="7">
        <f t="shared" ref="D18:E18" si="1">D19</f>
        <v>48</v>
      </c>
      <c r="E18" s="7">
        <f t="shared" si="1"/>
        <v>48</v>
      </c>
    </row>
    <row r="19" spans="1:5" ht="63" x14ac:dyDescent="0.25">
      <c r="A19" s="3" t="s">
        <v>14</v>
      </c>
      <c r="B19" s="4" t="s">
        <v>15</v>
      </c>
      <c r="C19" s="7">
        <f>C20</f>
        <v>48</v>
      </c>
      <c r="D19" s="7">
        <f t="shared" ref="D19:E19" si="2">D20</f>
        <v>48</v>
      </c>
      <c r="E19" s="7">
        <f t="shared" si="2"/>
        <v>48</v>
      </c>
    </row>
    <row r="20" spans="1:5" ht="63" x14ac:dyDescent="0.25">
      <c r="A20" s="5" t="s">
        <v>14</v>
      </c>
      <c r="B20" s="6" t="s">
        <v>15</v>
      </c>
      <c r="C20" s="8">
        <v>48</v>
      </c>
      <c r="D20" s="8">
        <v>48</v>
      </c>
      <c r="E20" s="8">
        <v>48</v>
      </c>
    </row>
    <row r="21" spans="1:5" x14ac:dyDescent="0.25">
      <c r="A21" s="3" t="s">
        <v>16</v>
      </c>
      <c r="B21" s="4" t="s">
        <v>17</v>
      </c>
      <c r="C21" s="7">
        <f>C22+C25</f>
        <v>11</v>
      </c>
      <c r="D21" s="7">
        <f t="shared" ref="D21:E21" si="3">D22+D25</f>
        <v>11</v>
      </c>
      <c r="E21" s="7">
        <f t="shared" si="3"/>
        <v>12</v>
      </c>
    </row>
    <row r="22" spans="1:5" x14ac:dyDescent="0.25">
      <c r="A22" s="3" t="s">
        <v>18</v>
      </c>
      <c r="B22" s="4" t="s">
        <v>19</v>
      </c>
      <c r="C22" s="7">
        <f>C23</f>
        <v>8</v>
      </c>
      <c r="D22" s="7">
        <f t="shared" ref="D22:E22" si="4">D23</f>
        <v>8</v>
      </c>
      <c r="E22" s="7">
        <f t="shared" si="4"/>
        <v>8</v>
      </c>
    </row>
    <row r="23" spans="1:5" ht="37.799999999999997" x14ac:dyDescent="0.25">
      <c r="A23" s="3" t="s">
        <v>20</v>
      </c>
      <c r="B23" s="4" t="s">
        <v>21</v>
      </c>
      <c r="C23" s="7">
        <f>C24</f>
        <v>8</v>
      </c>
      <c r="D23" s="7">
        <f t="shared" ref="D23:E23" si="5">D24</f>
        <v>8</v>
      </c>
      <c r="E23" s="7">
        <f t="shared" si="5"/>
        <v>8</v>
      </c>
    </row>
    <row r="24" spans="1:5" ht="37.799999999999997" x14ac:dyDescent="0.25">
      <c r="A24" s="5" t="s">
        <v>20</v>
      </c>
      <c r="B24" s="6" t="s">
        <v>21</v>
      </c>
      <c r="C24" s="8">
        <v>8</v>
      </c>
      <c r="D24" s="8">
        <v>8</v>
      </c>
      <c r="E24" s="8">
        <v>8</v>
      </c>
    </row>
    <row r="25" spans="1:5" x14ac:dyDescent="0.25">
      <c r="A25" s="3" t="s">
        <v>22</v>
      </c>
      <c r="B25" s="4" t="s">
        <v>23</v>
      </c>
      <c r="C25" s="7">
        <f>C26+C28</f>
        <v>3</v>
      </c>
      <c r="D25" s="7">
        <f t="shared" ref="D25:E25" si="6">D26+D28</f>
        <v>3</v>
      </c>
      <c r="E25" s="7">
        <f t="shared" si="6"/>
        <v>4</v>
      </c>
    </row>
    <row r="26" spans="1:5" x14ac:dyDescent="0.25">
      <c r="A26" s="3" t="s">
        <v>24</v>
      </c>
      <c r="B26" s="4" t="s">
        <v>25</v>
      </c>
      <c r="C26" s="7">
        <f>C27</f>
        <v>1</v>
      </c>
      <c r="D26" s="7">
        <f t="shared" ref="D26:E26" si="7">D27</f>
        <v>0</v>
      </c>
      <c r="E26" s="7">
        <f t="shared" si="7"/>
        <v>0</v>
      </c>
    </row>
    <row r="27" spans="1:5" ht="25.2" x14ac:dyDescent="0.25">
      <c r="A27" s="5" t="s">
        <v>26</v>
      </c>
      <c r="B27" s="6" t="s">
        <v>27</v>
      </c>
      <c r="C27" s="8">
        <v>1</v>
      </c>
      <c r="D27" s="8">
        <v>0</v>
      </c>
      <c r="E27" s="8">
        <v>0</v>
      </c>
    </row>
    <row r="28" spans="1:5" x14ac:dyDescent="0.25">
      <c r="A28" s="3" t="s">
        <v>28</v>
      </c>
      <c r="B28" s="4" t="s">
        <v>29</v>
      </c>
      <c r="C28" s="7">
        <f>C29</f>
        <v>2</v>
      </c>
      <c r="D28" s="7">
        <f t="shared" ref="D28:E28" si="8">D29</f>
        <v>3</v>
      </c>
      <c r="E28" s="7">
        <f t="shared" si="8"/>
        <v>4</v>
      </c>
    </row>
    <row r="29" spans="1:5" ht="25.2" x14ac:dyDescent="0.25">
      <c r="A29" s="5" t="s">
        <v>30</v>
      </c>
      <c r="B29" s="6" t="s">
        <v>31</v>
      </c>
      <c r="C29" s="8">
        <v>2</v>
      </c>
      <c r="D29" s="8">
        <v>3</v>
      </c>
      <c r="E29" s="8">
        <v>4</v>
      </c>
    </row>
    <row r="30" spans="1:5" x14ac:dyDescent="0.25">
      <c r="A30" s="3" t="s">
        <v>32</v>
      </c>
      <c r="B30" s="4" t="s">
        <v>33</v>
      </c>
      <c r="C30" s="7">
        <f>C31</f>
        <v>0.1</v>
      </c>
      <c r="D30" s="7">
        <f t="shared" ref="D30:E30" si="9">D31</f>
        <v>0.1</v>
      </c>
      <c r="E30" s="7">
        <f t="shared" si="9"/>
        <v>0.1</v>
      </c>
    </row>
    <row r="31" spans="1:5" ht="37.799999999999997" x14ac:dyDescent="0.25">
      <c r="A31" s="3" t="s">
        <v>34</v>
      </c>
      <c r="B31" s="4" t="s">
        <v>35</v>
      </c>
      <c r="C31" s="7">
        <f>C32</f>
        <v>0.1</v>
      </c>
      <c r="D31" s="7">
        <f t="shared" ref="D31:E31" si="10">D32</f>
        <v>0.1</v>
      </c>
      <c r="E31" s="7">
        <f t="shared" si="10"/>
        <v>0.1</v>
      </c>
    </row>
    <row r="32" spans="1:5" ht="50.4" x14ac:dyDescent="0.25">
      <c r="A32" s="3" t="s">
        <v>36</v>
      </c>
      <c r="B32" s="4" t="s">
        <v>37</v>
      </c>
      <c r="C32" s="7">
        <f>C33</f>
        <v>0.1</v>
      </c>
      <c r="D32" s="7">
        <f t="shared" ref="D32:E32" si="11">D33</f>
        <v>0.1</v>
      </c>
      <c r="E32" s="7">
        <f t="shared" si="11"/>
        <v>0.1</v>
      </c>
    </row>
    <row r="33" spans="1:6" ht="63" x14ac:dyDescent="0.25">
      <c r="A33" s="5" t="s">
        <v>38</v>
      </c>
      <c r="B33" s="6" t="s">
        <v>39</v>
      </c>
      <c r="C33" s="8">
        <v>0.1</v>
      </c>
      <c r="D33" s="8">
        <v>0.1</v>
      </c>
      <c r="E33" s="8">
        <v>0.1</v>
      </c>
    </row>
    <row r="34" spans="1:6" x14ac:dyDescent="0.25">
      <c r="A34" s="3" t="s">
        <v>40</v>
      </c>
      <c r="B34" s="4" t="s">
        <v>41</v>
      </c>
      <c r="C34" s="7">
        <f>C35</f>
        <v>10.9</v>
      </c>
      <c r="D34" s="7">
        <f t="shared" ref="D34:E34" si="12">D35</f>
        <v>5</v>
      </c>
      <c r="E34" s="7">
        <f t="shared" si="12"/>
        <v>0</v>
      </c>
    </row>
    <row r="35" spans="1:6" x14ac:dyDescent="0.25">
      <c r="A35" s="3" t="s">
        <v>42</v>
      </c>
      <c r="B35" s="4" t="s">
        <v>43</v>
      </c>
      <c r="C35" s="7">
        <f>C36</f>
        <v>10.9</v>
      </c>
      <c r="D35" s="7">
        <f t="shared" ref="D35:E35" si="13">D36</f>
        <v>5</v>
      </c>
      <c r="E35" s="7">
        <f t="shared" si="13"/>
        <v>0</v>
      </c>
    </row>
    <row r="36" spans="1:6" x14ac:dyDescent="0.25">
      <c r="A36" s="3" t="s">
        <v>44</v>
      </c>
      <c r="B36" s="4" t="s">
        <v>45</v>
      </c>
      <c r="C36" s="7">
        <f>C37</f>
        <v>10.9</v>
      </c>
      <c r="D36" s="7">
        <f t="shared" ref="D36:E36" si="14">D37</f>
        <v>5</v>
      </c>
      <c r="E36" s="7">
        <f t="shared" si="14"/>
        <v>0</v>
      </c>
    </row>
    <row r="37" spans="1:6" x14ac:dyDescent="0.25">
      <c r="A37" s="5" t="s">
        <v>44</v>
      </c>
      <c r="B37" s="6" t="s">
        <v>45</v>
      </c>
      <c r="C37" s="8">
        <v>10.9</v>
      </c>
      <c r="D37" s="8">
        <v>5</v>
      </c>
      <c r="E37" s="8">
        <v>0</v>
      </c>
    </row>
    <row r="38" spans="1:6" x14ac:dyDescent="0.25">
      <c r="A38" s="14" t="s">
        <v>46</v>
      </c>
      <c r="B38" s="15" t="s">
        <v>47</v>
      </c>
      <c r="C38" s="16">
        <f>3600.859-66.667+88.6</f>
        <v>3622.7919999999999</v>
      </c>
      <c r="D38" s="7">
        <v>182.744</v>
      </c>
      <c r="E38" s="7">
        <v>187.876</v>
      </c>
      <c r="F38" s="17" t="s">
        <v>82</v>
      </c>
    </row>
    <row r="39" spans="1:6" ht="25.2" x14ac:dyDescent="0.25">
      <c r="A39" s="14" t="s">
        <v>48</v>
      </c>
      <c r="B39" s="15" t="s">
        <v>49</v>
      </c>
      <c r="C39" s="16">
        <f>C40+C44+C49</f>
        <v>3622.7919999999995</v>
      </c>
      <c r="D39" s="7">
        <f t="shared" ref="D39:E39" si="15">D40+D44+D49</f>
        <v>182.74399999999997</v>
      </c>
      <c r="E39" s="7">
        <f t="shared" si="15"/>
        <v>187.87599999999998</v>
      </c>
    </row>
    <row r="40" spans="1:6" x14ac:dyDescent="0.25">
      <c r="A40" s="3" t="s">
        <v>50</v>
      </c>
      <c r="B40" s="4" t="s">
        <v>51</v>
      </c>
      <c r="C40" s="16">
        <f>C41</f>
        <v>2836.7999999999997</v>
      </c>
      <c r="D40" s="7">
        <f t="shared" ref="D40:E40" si="16">D41</f>
        <v>9.1</v>
      </c>
      <c r="E40" s="7">
        <f t="shared" si="16"/>
        <v>8.6</v>
      </c>
    </row>
    <row r="41" spans="1:6" ht="37.799999999999997" x14ac:dyDescent="0.25">
      <c r="A41" s="3" t="s">
        <v>52</v>
      </c>
      <c r="B41" s="4" t="s">
        <v>53</v>
      </c>
      <c r="C41" s="16">
        <f>C42+C43</f>
        <v>2836.7999999999997</v>
      </c>
      <c r="D41" s="16">
        <f t="shared" ref="D41:E41" si="17">D42+D43</f>
        <v>9.1</v>
      </c>
      <c r="E41" s="16">
        <f t="shared" si="17"/>
        <v>8.6</v>
      </c>
    </row>
    <row r="42" spans="1:6" ht="25.2" x14ac:dyDescent="0.25">
      <c r="A42" s="10" t="s">
        <v>54</v>
      </c>
      <c r="B42" s="11" t="s">
        <v>55</v>
      </c>
      <c r="C42" s="12">
        <f>2742+88.6</f>
        <v>2830.6</v>
      </c>
      <c r="D42" s="12">
        <v>3</v>
      </c>
      <c r="E42" s="12">
        <v>3</v>
      </c>
      <c r="F42" s="24" t="s">
        <v>83</v>
      </c>
    </row>
    <row r="43" spans="1:6" ht="25.2" x14ac:dyDescent="0.25">
      <c r="A43" s="5" t="s">
        <v>54</v>
      </c>
      <c r="B43" s="6" t="s">
        <v>55</v>
      </c>
      <c r="C43" s="8">
        <v>6.2</v>
      </c>
      <c r="D43" s="8">
        <v>6.1</v>
      </c>
      <c r="E43" s="8">
        <v>5.6</v>
      </c>
    </row>
    <row r="44" spans="1:6" ht="25.2" x14ac:dyDescent="0.25">
      <c r="A44" s="3" t="s">
        <v>56</v>
      </c>
      <c r="B44" s="4" t="s">
        <v>57</v>
      </c>
      <c r="C44" s="7">
        <f>C45+C47</f>
        <v>167.20000000000002</v>
      </c>
      <c r="D44" s="7">
        <f t="shared" ref="D44:E44" si="18">D45+D47</f>
        <v>172.64399999999998</v>
      </c>
      <c r="E44" s="7">
        <f t="shared" si="18"/>
        <v>178.27599999999998</v>
      </c>
    </row>
    <row r="45" spans="1:6" ht="25.2" x14ac:dyDescent="0.25">
      <c r="A45" s="3" t="s">
        <v>58</v>
      </c>
      <c r="B45" s="4" t="s">
        <v>59</v>
      </c>
      <c r="C45" s="7">
        <f>C46</f>
        <v>22.15</v>
      </c>
      <c r="D45" s="7">
        <f t="shared" ref="D45:E45" si="19">D46</f>
        <v>22.623000000000001</v>
      </c>
      <c r="E45" s="7">
        <f t="shared" si="19"/>
        <v>22.623000000000001</v>
      </c>
    </row>
    <row r="46" spans="1:6" ht="25.2" x14ac:dyDescent="0.25">
      <c r="A46" s="5" t="s">
        <v>60</v>
      </c>
      <c r="B46" s="6" t="s">
        <v>61</v>
      </c>
      <c r="C46" s="8">
        <v>22.15</v>
      </c>
      <c r="D46" s="8">
        <v>22.623000000000001</v>
      </c>
      <c r="E46" s="8">
        <v>22.623000000000001</v>
      </c>
    </row>
    <row r="47" spans="1:6" ht="25.2" x14ac:dyDescent="0.25">
      <c r="A47" s="3" t="s">
        <v>62</v>
      </c>
      <c r="B47" s="4" t="s">
        <v>63</v>
      </c>
      <c r="C47" s="7">
        <f>C48</f>
        <v>145.05000000000001</v>
      </c>
      <c r="D47" s="7">
        <f t="shared" ref="D47:E47" si="20">D48</f>
        <v>150.02099999999999</v>
      </c>
      <c r="E47" s="7">
        <f t="shared" si="20"/>
        <v>155.65299999999999</v>
      </c>
    </row>
    <row r="48" spans="1:6" ht="37.799999999999997" x14ac:dyDescent="0.25">
      <c r="A48" s="5" t="s">
        <v>64</v>
      </c>
      <c r="B48" s="6" t="s">
        <v>65</v>
      </c>
      <c r="C48" s="8">
        <v>145.05000000000001</v>
      </c>
      <c r="D48" s="8">
        <v>150.02099999999999</v>
      </c>
      <c r="E48" s="8">
        <v>155.65299999999999</v>
      </c>
    </row>
    <row r="49" spans="1:6" x14ac:dyDescent="0.25">
      <c r="A49" s="3" t="s">
        <v>66</v>
      </c>
      <c r="B49" s="4" t="s">
        <v>67</v>
      </c>
      <c r="C49" s="7">
        <f>C50+C52</f>
        <v>618.79200000000003</v>
      </c>
      <c r="D49" s="7">
        <f t="shared" ref="D49:E49" si="21">D50+D52</f>
        <v>1</v>
      </c>
      <c r="E49" s="7">
        <f t="shared" si="21"/>
        <v>1</v>
      </c>
    </row>
    <row r="50" spans="1:6" ht="50.4" x14ac:dyDescent="0.25">
      <c r="A50" s="3" t="s">
        <v>68</v>
      </c>
      <c r="B50" s="4" t="s">
        <v>69</v>
      </c>
      <c r="C50" s="7">
        <f>C51</f>
        <v>552.125</v>
      </c>
      <c r="D50" s="7">
        <f t="shared" ref="D50:E50" si="22">D51</f>
        <v>1</v>
      </c>
      <c r="E50" s="7">
        <f t="shared" si="22"/>
        <v>1</v>
      </c>
    </row>
    <row r="51" spans="1:6" ht="50.4" x14ac:dyDescent="0.25">
      <c r="A51" s="5" t="s">
        <v>70</v>
      </c>
      <c r="B51" s="6" t="s">
        <v>71</v>
      </c>
      <c r="C51" s="8">
        <v>552.125</v>
      </c>
      <c r="D51" s="8">
        <v>1</v>
      </c>
      <c r="E51" s="8">
        <v>1</v>
      </c>
    </row>
    <row r="52" spans="1:6" x14ac:dyDescent="0.25">
      <c r="A52" s="3" t="s">
        <v>72</v>
      </c>
      <c r="B52" s="4" t="s">
        <v>73</v>
      </c>
      <c r="C52" s="7">
        <f>C53</f>
        <v>66.667000000000002</v>
      </c>
      <c r="D52" s="7">
        <f t="shared" ref="D52:E52" si="23">D53</f>
        <v>0</v>
      </c>
      <c r="E52" s="7">
        <f t="shared" si="23"/>
        <v>0</v>
      </c>
    </row>
    <row r="53" spans="1:6" ht="25.2" x14ac:dyDescent="0.25">
      <c r="A53" s="34" t="s">
        <v>74</v>
      </c>
      <c r="B53" s="35" t="s">
        <v>75</v>
      </c>
      <c r="C53" s="36">
        <f>(66.667*2)-66.667</f>
        <v>66.667000000000002</v>
      </c>
      <c r="D53" s="8">
        <v>0</v>
      </c>
      <c r="E53" s="8">
        <v>0</v>
      </c>
      <c r="F53" s="17"/>
    </row>
    <row r="54" spans="1:6" x14ac:dyDescent="0.25">
      <c r="A54" s="26" t="s">
        <v>76</v>
      </c>
      <c r="B54" s="26"/>
      <c r="C54" s="16">
        <f>C16+C38</f>
        <v>3692.7919999999999</v>
      </c>
      <c r="D54" s="7">
        <f>D16+D38</f>
        <v>246.84399999999999</v>
      </c>
      <c r="E54" s="7">
        <f>E16+E38</f>
        <v>247.976</v>
      </c>
      <c r="F54" s="17" t="s">
        <v>82</v>
      </c>
    </row>
  </sheetData>
  <mergeCells count="14">
    <mergeCell ref="A54:B54"/>
    <mergeCell ref="B1:E1"/>
    <mergeCell ref="B8:E8"/>
    <mergeCell ref="A14:A15"/>
    <mergeCell ref="B14:B15"/>
    <mergeCell ref="C14:E14"/>
    <mergeCell ref="B2:E2"/>
    <mergeCell ref="B3:E3"/>
    <mergeCell ref="B4:E4"/>
    <mergeCell ref="B5:E5"/>
    <mergeCell ref="B7:E7"/>
    <mergeCell ref="B9:E9"/>
    <mergeCell ref="B10:E10"/>
    <mergeCell ref="A12:E12"/>
  </mergeCells>
  <pageMargins left="0.78740157480314965" right="0.39370078740157483" top="0.59055118110236227" bottom="0.39370078740157483" header="0.31496062992125984" footer="0.31496062992125984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2022-02-15T08:54:26Z</dcterms:modified>
</cp:coreProperties>
</file>